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5 год\Январь\"/>
    </mc:Choice>
  </mc:AlternateContent>
  <bookViews>
    <workbookView xWindow="0" yWindow="0" windowWidth="28800" windowHeight="12435" tabRatio="883"/>
  </bookViews>
  <sheets>
    <sheet name="Краткосрочный план 2023-2025" sheetId="48" r:id="rId1"/>
    <sheet name="Лист1" sheetId="49" r:id="rId2"/>
  </sheets>
  <definedNames>
    <definedName name="_xlnm._FilterDatabase" localSheetId="0" hidden="1">'Краткосрочный план 2023-2025'!$A$17:$T$44</definedName>
    <definedName name="_xlnm.Print_Titles" localSheetId="0">'Краткосрочный план 2023-2025'!$14:$16</definedName>
    <definedName name="_xlnm.Print_Area" localSheetId="0">'Краткосрочный план 2023-2025'!$A$1:$T$44</definedName>
  </definedNames>
  <calcPr calcId="152511"/>
</workbook>
</file>

<file path=xl/calcChain.xml><?xml version="1.0" encoding="utf-8"?>
<calcChain xmlns="http://schemas.openxmlformats.org/spreadsheetml/2006/main">
  <c r="D44" i="48" l="1"/>
  <c r="E44" i="48"/>
  <c r="F44" i="48"/>
  <c r="G44" i="48"/>
  <c r="H44" i="48"/>
  <c r="I44" i="48"/>
  <c r="J44" i="48"/>
  <c r="K44" i="48"/>
  <c r="L44" i="48"/>
  <c r="M44" i="48"/>
  <c r="N44" i="48"/>
  <c r="O44" i="48"/>
  <c r="P44" i="48"/>
  <c r="Q44" i="48"/>
  <c r="R44" i="48"/>
  <c r="S44" i="48"/>
  <c r="T44" i="48"/>
  <c r="C44" i="48"/>
  <c r="D37" i="48"/>
  <c r="E37" i="48"/>
  <c r="F37" i="48"/>
  <c r="G37" i="48"/>
  <c r="H37" i="48"/>
  <c r="I37" i="48"/>
  <c r="J37" i="48"/>
  <c r="K37" i="48"/>
  <c r="L37" i="48"/>
  <c r="M37" i="48"/>
  <c r="N37" i="48"/>
  <c r="O37" i="48"/>
  <c r="P37" i="48"/>
  <c r="Q37" i="48"/>
  <c r="R37" i="48"/>
  <c r="S37" i="48"/>
  <c r="T37" i="48"/>
  <c r="C37" i="48"/>
</calcChain>
</file>

<file path=xl/sharedStrings.xml><?xml version="1.0" encoding="utf-8"?>
<sst xmlns="http://schemas.openxmlformats.org/spreadsheetml/2006/main" count="65" uniqueCount="62">
  <si>
    <t>Ремонт крыши</t>
  </si>
  <si>
    <t>Всего стоимость ремонта</t>
  </si>
  <si>
    <t>Ремонт подвальных помещений</t>
  </si>
  <si>
    <t xml:space="preserve">Адрес многоквартирного дома                  </t>
  </si>
  <si>
    <t xml:space="preserve">Местный бюджет </t>
  </si>
  <si>
    <t>Ремонт внутридомовых инженерных систем и установка коллективных (общедомовых ) приборов учета потребления ресурсов, в том числе:</t>
  </si>
  <si>
    <t>Стоимость работ (услуг), тыс.руб.</t>
  </si>
  <si>
    <t>№       пп.</t>
  </si>
  <si>
    <t>КРАТКОСРОЧНЫЙ ПЛАН</t>
  </si>
  <si>
    <t xml:space="preserve"> Проектно-сметная документа-ция</t>
  </si>
  <si>
    <t>тепло-снабжение</t>
  </si>
  <si>
    <t>электро-снабжение</t>
  </si>
  <si>
    <t>водо-снабжение</t>
  </si>
  <si>
    <t xml:space="preserve"> водо-отведение</t>
  </si>
  <si>
    <t xml:space="preserve"> газо-снабжение</t>
  </si>
  <si>
    <t>Ремонт фунда-мента</t>
  </si>
  <si>
    <t>Общая площадь дома, кв.м.</t>
  </si>
  <si>
    <t>Средства собственников</t>
  </si>
  <si>
    <t>г. Анива, ул. Ленина, д. 21</t>
  </si>
  <si>
    <t>г. Анива, ул. Невельского, д. 20</t>
  </si>
  <si>
    <t>г. Анива, ул. Первомайская, д. 16</t>
  </si>
  <si>
    <t>г. Анива, ул. Пудова С.Н., д. 16</t>
  </si>
  <si>
    <t>г. Анива, ул. Невельского, д. 16</t>
  </si>
  <si>
    <t>с. Троицкое, ул. Центральная, д. 26</t>
  </si>
  <si>
    <t>с. Троицкое, ул. Центральная, д. 28</t>
  </si>
  <si>
    <t>с. Троицкое, ул. Молодежная, д. 16</t>
  </si>
  <si>
    <t>Источники финансирования, тыс.руб.</t>
  </si>
  <si>
    <t>2023 год</t>
  </si>
  <si>
    <t>ПСД на 2024 год</t>
  </si>
  <si>
    <t>г. Анива, ул. Пудова С.Н., д. 9</t>
  </si>
  <si>
    <t>2024 год</t>
  </si>
  <si>
    <t>2025 год</t>
  </si>
  <si>
    <t>ПСД на 2025 год</t>
  </si>
  <si>
    <t> с. Таранай, ул. Новая, д. 5</t>
  </si>
  <si>
    <t>с. Троицкое, ул. Советская, д. 25</t>
  </si>
  <si>
    <t>г. Анива, ул. Невельского, д. 18</t>
  </si>
  <si>
    <t>г. Анива, ул. Калинина, д. 47</t>
  </si>
  <si>
    <t>ПСД на 2026 год</t>
  </si>
  <si>
    <t>г. Анива, ул. Ленина, д. 12</t>
  </si>
  <si>
    <t>Областной бюджет</t>
  </si>
  <si>
    <t>Ремонт фасада</t>
  </si>
  <si>
    <t>Ремонт или замена лифтового оборудова-ния</t>
  </si>
  <si>
    <t>Проверка сметной стоимости</t>
  </si>
  <si>
    <t>Проверка сметной стоимости на 2024 год</t>
  </si>
  <si>
    <t>Проверка сметной стоимости на 2025 год</t>
  </si>
  <si>
    <t>Проверка сметной стоимости на 2026 год</t>
  </si>
  <si>
    <t>Экспертиза проектной докумен-тации</t>
  </si>
  <si>
    <t>Приложение</t>
  </si>
  <si>
    <t xml:space="preserve">к постановлению администрации </t>
  </si>
  <si>
    <t>с. Троицкое, ул. Советская, д. 11</t>
  </si>
  <si>
    <t>Ремонт фасадов</t>
  </si>
  <si>
    <t>Ремонт внутридомовых инженерных
систем</t>
  </si>
  <si>
    <t>теплоснабжение</t>
  </si>
  <si>
    <t>водоснабжение</t>
  </si>
  <si>
    <t>водоотведение</t>
  </si>
  <si>
    <t>электроснабжение</t>
  </si>
  <si>
    <t>2026-2028</t>
  </si>
  <si>
    <t>Анивского муниципального округа</t>
  </si>
  <si>
    <t>от 15 января 2025 г. № 50-па</t>
  </si>
  <si>
    <t xml:space="preserve">  капитального ремонта общего имущества в многоквартирных домах </t>
  </si>
  <si>
    <t xml:space="preserve"> на территории Анивского муниципального округа на 2023-2025 годы»</t>
  </si>
  <si>
    <t>Итого по Анивскому муниципальному округу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</si>
</sst>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Calibri"/>
      <family val="2"/>
      <charset val="204"/>
    </font>
    <font>
      <sz val="36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5" fillId="0" borderId="0" xfId="0" applyFont="1" applyFill="1"/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9" defaultPivotStyle="PivotStyleLight16"/>
  <colors>
    <mruColors>
      <color rgb="FF927CF2"/>
      <color rgb="FFFF33CC"/>
      <color rgb="FFFF5050"/>
      <color rgb="FFFFFF99"/>
      <color rgb="FF66FFFF"/>
      <color rgb="FF99FF33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"/>
  <sheetViews>
    <sheetView showGridLines="0" tabSelected="1" view="pageBreakPreview" zoomScale="50" zoomScaleNormal="50" zoomScaleSheetLayoutView="50" zoomScalePageLayoutView="42" workbookViewId="0">
      <selection activeCell="M46" sqref="M46"/>
    </sheetView>
  </sheetViews>
  <sheetFormatPr defaultColWidth="9.140625" defaultRowHeight="39.75" customHeight="1" x14ac:dyDescent="0.3"/>
  <cols>
    <col min="1" max="1" width="7.42578125" style="4" customWidth="1"/>
    <col min="2" max="2" width="73.140625" style="5" customWidth="1"/>
    <col min="3" max="3" width="17.42578125" style="6" customWidth="1"/>
    <col min="4" max="4" width="17.7109375" style="6" customWidth="1"/>
    <col min="5" max="6" width="15.42578125" style="6" customWidth="1"/>
    <col min="7" max="7" width="16" style="6" customWidth="1"/>
    <col min="8" max="8" width="17.28515625" style="6" customWidth="1"/>
    <col min="9" max="10" width="16.85546875" style="6" customWidth="1"/>
    <col min="11" max="11" width="18.42578125" style="6" customWidth="1"/>
    <col min="12" max="12" width="15.85546875" style="6" customWidth="1"/>
    <col min="13" max="13" width="17.42578125" style="6" customWidth="1"/>
    <col min="14" max="14" width="19.140625" style="6" customWidth="1"/>
    <col min="15" max="15" width="17.140625" style="6" customWidth="1"/>
    <col min="16" max="16" width="17.42578125" style="6" customWidth="1"/>
    <col min="17" max="17" width="22.140625" style="6" customWidth="1"/>
    <col min="18" max="20" width="22.7109375" style="6" customWidth="1"/>
    <col min="21" max="44" width="9.140625" style="10"/>
    <col min="45" max="16384" width="9.140625" style="1"/>
  </cols>
  <sheetData>
    <row r="1" spans="1:44" ht="51" customHeight="1" x14ac:dyDescent="0.3">
      <c r="A1" s="14"/>
      <c r="N1" s="35"/>
      <c r="O1" s="35"/>
      <c r="P1" s="35"/>
      <c r="Q1" s="35"/>
      <c r="R1" s="35"/>
      <c r="S1" s="35"/>
      <c r="T1" s="35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42" customHeight="1" x14ac:dyDescent="0.3">
      <c r="A2" s="14"/>
      <c r="N2" s="1"/>
      <c r="O2" s="35" t="s">
        <v>47</v>
      </c>
      <c r="P2" s="35"/>
      <c r="Q2" s="35"/>
      <c r="R2" s="35"/>
      <c r="S2" s="35"/>
      <c r="T2" s="35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42" customHeight="1" x14ac:dyDescent="0.3">
      <c r="A3" s="14"/>
      <c r="N3" s="1"/>
      <c r="O3" s="35" t="s">
        <v>48</v>
      </c>
      <c r="P3" s="35"/>
      <c r="Q3" s="35"/>
      <c r="R3" s="35"/>
      <c r="S3" s="35"/>
      <c r="T3" s="35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42" customHeight="1" x14ac:dyDescent="0.3">
      <c r="A4" s="14"/>
      <c r="N4" s="28"/>
      <c r="O4" s="35" t="s">
        <v>57</v>
      </c>
      <c r="P4" s="35"/>
      <c r="Q4" s="35"/>
      <c r="R4" s="35"/>
      <c r="S4" s="35"/>
      <c r="T4" s="35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42" customHeight="1" x14ac:dyDescent="0.3">
      <c r="A5" s="14"/>
      <c r="N5" s="22"/>
      <c r="O5" s="35" t="s">
        <v>58</v>
      </c>
      <c r="P5" s="35"/>
      <c r="Q5" s="35"/>
      <c r="R5" s="35"/>
      <c r="S5" s="35"/>
      <c r="T5" s="35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ht="25.5" customHeight="1" x14ac:dyDescent="0.3">
      <c r="A6" s="14"/>
      <c r="N6" s="22"/>
      <c r="O6" s="22"/>
      <c r="P6" s="21"/>
      <c r="Q6" s="21"/>
      <c r="R6" s="21"/>
      <c r="S6" s="21"/>
      <c r="T6" s="20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25.5" customHeight="1" x14ac:dyDescent="0.3">
      <c r="A7" s="14"/>
      <c r="P7" s="20"/>
      <c r="Q7" s="20"/>
      <c r="R7" s="20"/>
      <c r="S7" s="20"/>
      <c r="T7" s="20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19.5" customHeight="1" x14ac:dyDescent="0.3"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42" customHeight="1" x14ac:dyDescent="0.3">
      <c r="A9" s="32" t="s">
        <v>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t="37.5" customHeight="1" x14ac:dyDescent="0.3">
      <c r="A10" s="32" t="s">
        <v>59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42" customHeight="1" x14ac:dyDescent="0.3">
      <c r="A11" s="32" t="s">
        <v>60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6" customHeight="1" x14ac:dyDescent="0.3">
      <c r="AQ12" s="1"/>
      <c r="AR12" s="1"/>
    </row>
    <row r="13" spans="1:44" ht="18.75" x14ac:dyDescent="0.3">
      <c r="A13" s="15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AQ13" s="1"/>
      <c r="AR13" s="1"/>
    </row>
    <row r="14" spans="1:44" s="2" customFormat="1" ht="45" customHeight="1" x14ac:dyDescent="0.25">
      <c r="A14" s="38" t="s">
        <v>7</v>
      </c>
      <c r="B14" s="33" t="s">
        <v>3</v>
      </c>
      <c r="C14" s="33" t="s">
        <v>16</v>
      </c>
      <c r="D14" s="33" t="s">
        <v>6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3" t="s">
        <v>26</v>
      </c>
      <c r="S14" s="33"/>
      <c r="T14" s="33"/>
    </row>
    <row r="15" spans="1:44" s="2" customFormat="1" ht="60" customHeight="1" x14ac:dyDescent="0.25">
      <c r="A15" s="38"/>
      <c r="B15" s="33"/>
      <c r="C15" s="34"/>
      <c r="D15" s="33" t="s">
        <v>9</v>
      </c>
      <c r="E15" s="33" t="s">
        <v>42</v>
      </c>
      <c r="F15" s="33" t="s">
        <v>46</v>
      </c>
      <c r="G15" s="33" t="s">
        <v>5</v>
      </c>
      <c r="H15" s="33"/>
      <c r="I15" s="33"/>
      <c r="J15" s="33"/>
      <c r="K15" s="33"/>
      <c r="L15" s="33" t="s">
        <v>41</v>
      </c>
      <c r="M15" s="33" t="s">
        <v>0</v>
      </c>
      <c r="N15" s="33" t="s">
        <v>40</v>
      </c>
      <c r="O15" s="33" t="s">
        <v>15</v>
      </c>
      <c r="P15" s="33" t="s">
        <v>2</v>
      </c>
      <c r="Q15" s="33" t="s">
        <v>1</v>
      </c>
      <c r="R15" s="33" t="s">
        <v>39</v>
      </c>
      <c r="S15" s="33" t="s">
        <v>4</v>
      </c>
      <c r="T15" s="33" t="s">
        <v>17</v>
      </c>
    </row>
    <row r="16" spans="1:44" s="13" customFormat="1" ht="42.75" customHeight="1" x14ac:dyDescent="0.25">
      <c r="A16" s="38"/>
      <c r="B16" s="33"/>
      <c r="C16" s="34"/>
      <c r="D16" s="34"/>
      <c r="E16" s="33"/>
      <c r="F16" s="33"/>
      <c r="G16" s="18" t="s">
        <v>11</v>
      </c>
      <c r="H16" s="18" t="s">
        <v>10</v>
      </c>
      <c r="I16" s="18" t="s">
        <v>12</v>
      </c>
      <c r="J16" s="18" t="s">
        <v>13</v>
      </c>
      <c r="K16" s="18" t="s">
        <v>14</v>
      </c>
      <c r="L16" s="33"/>
      <c r="M16" s="33"/>
      <c r="N16" s="33"/>
      <c r="O16" s="33"/>
      <c r="P16" s="33"/>
      <c r="Q16" s="33"/>
      <c r="R16" s="33"/>
      <c r="S16" s="33"/>
      <c r="T16" s="33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</row>
    <row r="17" spans="1:44" s="3" customFormat="1" ht="27" customHeight="1" x14ac:dyDescent="0.25">
      <c r="A17" s="23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  <c r="T17" s="19">
        <v>20</v>
      </c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4" ht="31.5" customHeight="1" x14ac:dyDescent="0.3">
      <c r="A18" s="36" t="s">
        <v>27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44" ht="39.75" customHeight="1" x14ac:dyDescent="0.3">
      <c r="A19" s="24">
        <v>1</v>
      </c>
      <c r="B19" s="27" t="s">
        <v>18</v>
      </c>
      <c r="C19" s="8">
        <v>599.9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5038.3860999999997</v>
      </c>
      <c r="O19" s="8">
        <v>0</v>
      </c>
      <c r="P19" s="8">
        <v>0</v>
      </c>
      <c r="Q19" s="8">
        <v>5038.3860999999997</v>
      </c>
      <c r="R19" s="9">
        <v>3853.3576899999998</v>
      </c>
      <c r="S19" s="8">
        <v>503.83859999999999</v>
      </c>
      <c r="T19" s="8">
        <v>681.18980999999997</v>
      </c>
    </row>
    <row r="20" spans="1:44" ht="39.75" customHeight="1" x14ac:dyDescent="0.3">
      <c r="A20" s="24">
        <v>2</v>
      </c>
      <c r="B20" s="27" t="s">
        <v>22</v>
      </c>
      <c r="C20" s="8">
        <v>2466.1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16845.598829999999</v>
      </c>
      <c r="O20" s="8">
        <v>0</v>
      </c>
      <c r="P20" s="8">
        <v>0</v>
      </c>
      <c r="Q20" s="8">
        <v>16845.598829999999</v>
      </c>
      <c r="R20" s="9">
        <v>12883.51398</v>
      </c>
      <c r="S20" s="8">
        <v>1684.55989</v>
      </c>
      <c r="T20" s="8">
        <v>2277.5249600000002</v>
      </c>
    </row>
    <row r="21" spans="1:44" ht="39.75" customHeight="1" x14ac:dyDescent="0.3">
      <c r="A21" s="24">
        <v>3</v>
      </c>
      <c r="B21" s="27" t="s">
        <v>29</v>
      </c>
      <c r="C21" s="8">
        <v>5131.7</v>
      </c>
      <c r="D21" s="8">
        <v>0</v>
      </c>
      <c r="E21" s="8">
        <v>0</v>
      </c>
      <c r="F21" s="8">
        <v>0</v>
      </c>
      <c r="G21" s="8">
        <v>3298.0519199999999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26013.971809999999</v>
      </c>
      <c r="O21" s="8">
        <v>0</v>
      </c>
      <c r="P21" s="8">
        <v>0</v>
      </c>
      <c r="Q21" s="8">
        <v>29312.023730000001</v>
      </c>
      <c r="R21" s="9">
        <v>20518.41661</v>
      </c>
      <c r="S21" s="8">
        <v>2931.20237</v>
      </c>
      <c r="T21" s="9">
        <v>5862.4047499999997</v>
      </c>
    </row>
    <row r="22" spans="1:44" ht="39.75" customHeight="1" x14ac:dyDescent="0.3">
      <c r="A22" s="24">
        <v>4</v>
      </c>
      <c r="B22" s="27" t="s">
        <v>23</v>
      </c>
      <c r="C22" s="8">
        <v>1016.9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8454.18325</v>
      </c>
      <c r="O22" s="8">
        <v>0</v>
      </c>
      <c r="P22" s="8">
        <v>0</v>
      </c>
      <c r="Q22" s="8">
        <v>8454.18325</v>
      </c>
      <c r="R22" s="9">
        <v>6672.0414199999996</v>
      </c>
      <c r="S22" s="8">
        <v>845.41832999999997</v>
      </c>
      <c r="T22" s="8">
        <v>936.72349999999994</v>
      </c>
    </row>
    <row r="23" spans="1:44" ht="39.75" customHeight="1" x14ac:dyDescent="0.3">
      <c r="A23" s="24">
        <v>5</v>
      </c>
      <c r="B23" s="27" t="s">
        <v>24</v>
      </c>
      <c r="C23" s="8">
        <v>994.8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8697.6410599999999</v>
      </c>
      <c r="O23" s="8">
        <v>0</v>
      </c>
      <c r="P23" s="8">
        <v>0</v>
      </c>
      <c r="Q23" s="8">
        <v>8697.6410599999999</v>
      </c>
      <c r="R23" s="9">
        <v>6864.17832</v>
      </c>
      <c r="S23" s="8">
        <v>869.76410999999996</v>
      </c>
      <c r="T23" s="8">
        <v>963.69862999999998</v>
      </c>
    </row>
    <row r="24" spans="1:44" ht="39.75" customHeight="1" x14ac:dyDescent="0.3">
      <c r="A24" s="24">
        <v>6</v>
      </c>
      <c r="B24" s="7" t="s">
        <v>28</v>
      </c>
      <c r="C24" s="8">
        <v>0</v>
      </c>
      <c r="D24" s="8">
        <v>482.87094000000002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482.87094000000002</v>
      </c>
      <c r="R24" s="9">
        <v>375.11745999999999</v>
      </c>
      <c r="S24" s="8">
        <v>48.287089999999999</v>
      </c>
      <c r="T24" s="8">
        <v>59.466389999999997</v>
      </c>
    </row>
    <row r="25" spans="1:44" ht="39.75" customHeight="1" x14ac:dyDescent="0.3">
      <c r="A25" s="24">
        <v>7</v>
      </c>
      <c r="B25" s="7" t="s">
        <v>43</v>
      </c>
      <c r="C25" s="8">
        <v>0</v>
      </c>
      <c r="D25" s="8">
        <v>0</v>
      </c>
      <c r="E25" s="8">
        <v>120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120</v>
      </c>
      <c r="R25" s="9">
        <v>93.202709999999996</v>
      </c>
      <c r="S25" s="8">
        <v>12</v>
      </c>
      <c r="T25" s="8">
        <v>14.79729</v>
      </c>
    </row>
    <row r="26" spans="1:44" ht="39.75" customHeight="1" x14ac:dyDescent="0.3">
      <c r="A26" s="26"/>
      <c r="B26" s="25" t="s">
        <v>61</v>
      </c>
      <c r="C26" s="29">
        <v>10209.4</v>
      </c>
      <c r="D26" s="29">
        <v>482.87094000000002</v>
      </c>
      <c r="E26" s="29">
        <v>120</v>
      </c>
      <c r="F26" s="29">
        <v>0</v>
      </c>
      <c r="G26" s="29">
        <v>3298.0519199999999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65049.781049999998</v>
      </c>
      <c r="O26" s="29">
        <v>0</v>
      </c>
      <c r="P26" s="29">
        <v>0</v>
      </c>
      <c r="Q26" s="29">
        <v>68950.703909999997</v>
      </c>
      <c r="R26" s="29">
        <v>51259.82819</v>
      </c>
      <c r="S26" s="29">
        <v>6895.0703900000008</v>
      </c>
      <c r="T26" s="29">
        <v>10795.805330000001</v>
      </c>
    </row>
    <row r="27" spans="1:44" ht="31.5" customHeight="1" x14ac:dyDescent="0.3">
      <c r="A27" s="36" t="s">
        <v>30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ht="39.75" customHeight="1" x14ac:dyDescent="0.3">
      <c r="A28" s="24">
        <v>1</v>
      </c>
      <c r="B28" s="27" t="s">
        <v>36</v>
      </c>
      <c r="C28" s="8">
        <v>3257.8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18427.98</v>
      </c>
      <c r="O28" s="8">
        <v>0</v>
      </c>
      <c r="P28" s="8">
        <v>0</v>
      </c>
      <c r="Q28" s="8">
        <v>18427.98</v>
      </c>
      <c r="R28" s="9">
        <v>11978.19</v>
      </c>
      <c r="S28" s="8">
        <v>1842.8</v>
      </c>
      <c r="T28" s="8">
        <v>4606.99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ht="39.75" customHeight="1" x14ac:dyDescent="0.3">
      <c r="A29" s="24">
        <v>2</v>
      </c>
      <c r="B29" s="27" t="s">
        <v>19</v>
      </c>
      <c r="C29" s="8">
        <v>1021.1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10561.27</v>
      </c>
      <c r="O29" s="8">
        <v>0</v>
      </c>
      <c r="P29" s="8">
        <v>0</v>
      </c>
      <c r="Q29" s="8">
        <v>10561.27</v>
      </c>
      <c r="R29" s="9">
        <v>6864.82</v>
      </c>
      <c r="S29" s="8">
        <v>1056.1300000000001</v>
      </c>
      <c r="T29" s="8">
        <v>2640.32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ht="39.75" customHeight="1" x14ac:dyDescent="0.3">
      <c r="A30" s="24">
        <v>3</v>
      </c>
      <c r="B30" s="27" t="s">
        <v>20</v>
      </c>
      <c r="C30" s="8">
        <v>1434.2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8834.91</v>
      </c>
      <c r="O30" s="8">
        <v>0</v>
      </c>
      <c r="P30" s="8">
        <v>0</v>
      </c>
      <c r="Q30" s="8">
        <v>8834.91</v>
      </c>
      <c r="R30" s="9">
        <v>5742.69</v>
      </c>
      <c r="S30" s="8">
        <v>883.49</v>
      </c>
      <c r="T30" s="8">
        <v>2208.73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39.75" customHeight="1" x14ac:dyDescent="0.3">
      <c r="A31" s="24">
        <v>4</v>
      </c>
      <c r="B31" s="27" t="s">
        <v>21</v>
      </c>
      <c r="C31" s="8">
        <v>970.9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11494.23</v>
      </c>
      <c r="O31" s="8">
        <v>0</v>
      </c>
      <c r="P31" s="8">
        <v>0</v>
      </c>
      <c r="Q31" s="8">
        <v>11494.23</v>
      </c>
      <c r="R31" s="9">
        <v>7471.25</v>
      </c>
      <c r="S31" s="8">
        <v>1149.42</v>
      </c>
      <c r="T31" s="8">
        <v>2873.56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ht="39.75" customHeight="1" x14ac:dyDescent="0.3">
      <c r="A32" s="24">
        <v>5</v>
      </c>
      <c r="B32" s="27" t="s">
        <v>33</v>
      </c>
      <c r="C32" s="8">
        <v>973.4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10348.780000000001</v>
      </c>
      <c r="O32" s="8">
        <v>0</v>
      </c>
      <c r="P32" s="8">
        <v>0</v>
      </c>
      <c r="Q32" s="8">
        <v>10348.780000000001</v>
      </c>
      <c r="R32" s="9">
        <v>604.86</v>
      </c>
      <c r="S32" s="8">
        <v>1034.8800000000001</v>
      </c>
      <c r="T32" s="8">
        <v>8709.0400000000009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ht="39.75" customHeight="1" x14ac:dyDescent="0.3">
      <c r="A33" s="24">
        <v>6</v>
      </c>
      <c r="B33" s="27" t="s">
        <v>25</v>
      </c>
      <c r="C33" s="8">
        <v>1077.3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11611.2</v>
      </c>
      <c r="O33" s="8">
        <v>0</v>
      </c>
      <c r="P33" s="8">
        <v>0</v>
      </c>
      <c r="Q33" s="8">
        <v>11611.2</v>
      </c>
      <c r="R33" s="9">
        <v>678.65</v>
      </c>
      <c r="S33" s="8">
        <v>1161.1199999999999</v>
      </c>
      <c r="T33" s="8">
        <v>9771.43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39.75" customHeight="1" x14ac:dyDescent="0.3">
      <c r="A34" s="24">
        <v>7</v>
      </c>
      <c r="B34" s="27" t="s">
        <v>34</v>
      </c>
      <c r="C34" s="8">
        <v>763.7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7832.35</v>
      </c>
      <c r="N34" s="8">
        <v>0</v>
      </c>
      <c r="O34" s="8">
        <v>0</v>
      </c>
      <c r="P34" s="8">
        <v>0</v>
      </c>
      <c r="Q34" s="8">
        <v>7832.35</v>
      </c>
      <c r="R34" s="9">
        <v>5091.04</v>
      </c>
      <c r="S34" s="8">
        <v>783.23</v>
      </c>
      <c r="T34" s="8">
        <v>1958.08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ht="39.75" customHeight="1" x14ac:dyDescent="0.3">
      <c r="A35" s="24">
        <v>8</v>
      </c>
      <c r="B35" s="7" t="s">
        <v>32</v>
      </c>
      <c r="C35" s="8">
        <v>0</v>
      </c>
      <c r="D35" s="8">
        <v>3202.12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3202.12</v>
      </c>
      <c r="R35" s="9">
        <v>187.16</v>
      </c>
      <c r="S35" s="8">
        <v>320.20999999999998</v>
      </c>
      <c r="T35" s="8">
        <v>2694.75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ht="39.75" customHeight="1" x14ac:dyDescent="0.3">
      <c r="A36" s="24">
        <v>9</v>
      </c>
      <c r="B36" s="7" t="s">
        <v>44</v>
      </c>
      <c r="C36" s="8">
        <v>0</v>
      </c>
      <c r="D36" s="8">
        <v>0</v>
      </c>
      <c r="E36" s="8">
        <v>140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140</v>
      </c>
      <c r="R36" s="9">
        <v>8.18</v>
      </c>
      <c r="S36" s="8">
        <v>14</v>
      </c>
      <c r="T36" s="8">
        <v>117.82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39.75" customHeight="1" x14ac:dyDescent="0.3">
      <c r="A37" s="26"/>
      <c r="B37" s="25" t="s">
        <v>61</v>
      </c>
      <c r="C37" s="29">
        <f>C28+C29+C30+C31+C32+C33+C34+C35+C36</f>
        <v>9498.4</v>
      </c>
      <c r="D37" s="31">
        <f t="shared" ref="D37:T37" si="0">D28+D29+D30+D31+D32+D33+D34+D35+D36</f>
        <v>3202.12</v>
      </c>
      <c r="E37" s="31">
        <f t="shared" si="0"/>
        <v>140</v>
      </c>
      <c r="F37" s="31">
        <f t="shared" si="0"/>
        <v>0</v>
      </c>
      <c r="G37" s="31">
        <f t="shared" si="0"/>
        <v>0</v>
      </c>
      <c r="H37" s="31">
        <f t="shared" si="0"/>
        <v>0</v>
      </c>
      <c r="I37" s="31">
        <f t="shared" si="0"/>
        <v>0</v>
      </c>
      <c r="J37" s="31">
        <f t="shared" si="0"/>
        <v>0</v>
      </c>
      <c r="K37" s="31">
        <f t="shared" si="0"/>
        <v>0</v>
      </c>
      <c r="L37" s="31">
        <f t="shared" si="0"/>
        <v>0</v>
      </c>
      <c r="M37" s="31">
        <f t="shared" si="0"/>
        <v>7832.35</v>
      </c>
      <c r="N37" s="31">
        <f t="shared" si="0"/>
        <v>71278.37</v>
      </c>
      <c r="O37" s="31">
        <f t="shared" si="0"/>
        <v>0</v>
      </c>
      <c r="P37" s="31">
        <f t="shared" si="0"/>
        <v>0</v>
      </c>
      <c r="Q37" s="31">
        <f t="shared" si="0"/>
        <v>82452.84</v>
      </c>
      <c r="R37" s="31">
        <f t="shared" si="0"/>
        <v>38626.840000000004</v>
      </c>
      <c r="S37" s="31">
        <f t="shared" si="0"/>
        <v>8245.2799999999988</v>
      </c>
      <c r="T37" s="31">
        <f t="shared" si="0"/>
        <v>35580.720000000001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ht="31.5" customHeight="1" x14ac:dyDescent="0.3">
      <c r="A38" s="36" t="s">
        <v>31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39.75" customHeight="1" x14ac:dyDescent="0.3">
      <c r="A39" s="24">
        <v>1</v>
      </c>
      <c r="B39" s="27" t="s">
        <v>38</v>
      </c>
      <c r="C39" s="8">
        <v>418.1</v>
      </c>
      <c r="D39" s="8">
        <v>0</v>
      </c>
      <c r="E39" s="8">
        <v>0</v>
      </c>
      <c r="F39" s="8">
        <v>0</v>
      </c>
      <c r="G39" s="8">
        <v>389.27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389.27</v>
      </c>
      <c r="R39" s="9">
        <v>119.75</v>
      </c>
      <c r="S39" s="8">
        <v>38.93</v>
      </c>
      <c r="T39" s="9">
        <v>230.59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39.75" customHeight="1" x14ac:dyDescent="0.3">
      <c r="A40" s="24">
        <v>2</v>
      </c>
      <c r="B40" s="27" t="s">
        <v>35</v>
      </c>
      <c r="C40" s="8">
        <v>601</v>
      </c>
      <c r="D40" s="8">
        <v>0</v>
      </c>
      <c r="E40" s="8">
        <v>0</v>
      </c>
      <c r="F40" s="8">
        <v>0</v>
      </c>
      <c r="G40" s="8">
        <v>856.59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856.59</v>
      </c>
      <c r="R40" s="9">
        <v>263.5</v>
      </c>
      <c r="S40" s="8">
        <v>85.66</v>
      </c>
      <c r="T40" s="9">
        <v>507.43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ht="39.75" customHeight="1" x14ac:dyDescent="0.3">
      <c r="A41" s="24">
        <v>3</v>
      </c>
      <c r="B41" s="27" t="s">
        <v>49</v>
      </c>
      <c r="C41" s="8">
        <v>391.9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12000</v>
      </c>
      <c r="O41" s="8">
        <v>0</v>
      </c>
      <c r="P41" s="8">
        <v>0</v>
      </c>
      <c r="Q41" s="8">
        <v>12000</v>
      </c>
      <c r="R41" s="9">
        <v>3691.39</v>
      </c>
      <c r="S41" s="8">
        <v>1200</v>
      </c>
      <c r="T41" s="8">
        <v>7108.61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ht="39.75" customHeight="1" x14ac:dyDescent="0.3">
      <c r="A42" s="24">
        <v>4</v>
      </c>
      <c r="B42" s="27" t="s">
        <v>37</v>
      </c>
      <c r="C42" s="8">
        <v>0</v>
      </c>
      <c r="D42" s="8">
        <v>200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200</v>
      </c>
      <c r="R42" s="9">
        <v>61.52</v>
      </c>
      <c r="S42" s="8">
        <v>20</v>
      </c>
      <c r="T42" s="9">
        <v>118.48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ht="39.75" customHeight="1" x14ac:dyDescent="0.3">
      <c r="A43" s="24">
        <v>5</v>
      </c>
      <c r="B43" s="27" t="s">
        <v>45</v>
      </c>
      <c r="C43" s="8">
        <v>0</v>
      </c>
      <c r="D43" s="8">
        <v>0</v>
      </c>
      <c r="E43" s="8">
        <v>20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20</v>
      </c>
      <c r="R43" s="9">
        <v>6.15</v>
      </c>
      <c r="S43" s="8">
        <v>2</v>
      </c>
      <c r="T43" s="9">
        <v>11.85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ht="39.75" customHeight="1" x14ac:dyDescent="0.3">
      <c r="A44" s="26"/>
      <c r="B44" s="25" t="s">
        <v>61</v>
      </c>
      <c r="C44" s="29">
        <f>C39+C40+C41+C42+C43</f>
        <v>1411</v>
      </c>
      <c r="D44" s="31">
        <f t="shared" ref="D44:T44" si="1">D39+D40+D41+D42+D43</f>
        <v>200</v>
      </c>
      <c r="E44" s="31">
        <f t="shared" si="1"/>
        <v>20</v>
      </c>
      <c r="F44" s="31">
        <f t="shared" si="1"/>
        <v>0</v>
      </c>
      <c r="G44" s="31">
        <f t="shared" si="1"/>
        <v>1245.8600000000001</v>
      </c>
      <c r="H44" s="31">
        <f t="shared" si="1"/>
        <v>0</v>
      </c>
      <c r="I44" s="31">
        <f t="shared" si="1"/>
        <v>0</v>
      </c>
      <c r="J44" s="31">
        <f t="shared" si="1"/>
        <v>0</v>
      </c>
      <c r="K44" s="31">
        <f t="shared" si="1"/>
        <v>0</v>
      </c>
      <c r="L44" s="31">
        <f t="shared" si="1"/>
        <v>0</v>
      </c>
      <c r="M44" s="31">
        <f t="shared" si="1"/>
        <v>0</v>
      </c>
      <c r="N44" s="31">
        <f t="shared" si="1"/>
        <v>12000</v>
      </c>
      <c r="O44" s="31">
        <f t="shared" si="1"/>
        <v>0</v>
      </c>
      <c r="P44" s="31">
        <f t="shared" si="1"/>
        <v>0</v>
      </c>
      <c r="Q44" s="31">
        <f t="shared" si="1"/>
        <v>13465.86</v>
      </c>
      <c r="R44" s="31">
        <f t="shared" si="1"/>
        <v>4142.3099999999995</v>
      </c>
      <c r="S44" s="31">
        <f t="shared" si="1"/>
        <v>1346.59</v>
      </c>
      <c r="T44" s="31">
        <f t="shared" si="1"/>
        <v>7976.9599999999991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</sheetData>
  <autoFilter ref="A17:T44"/>
  <sortState ref="A367:Z391">
    <sortCondition ref="B348:B362"/>
  </sortState>
  <mergeCells count="29">
    <mergeCell ref="A38:T38"/>
    <mergeCell ref="S15:S16"/>
    <mergeCell ref="T15:T16"/>
    <mergeCell ref="G15:K15"/>
    <mergeCell ref="A27:T27"/>
    <mergeCell ref="N15:N16"/>
    <mergeCell ref="O15:O16"/>
    <mergeCell ref="P15:P16"/>
    <mergeCell ref="A14:A16"/>
    <mergeCell ref="A18:T18"/>
    <mergeCell ref="L15:L16"/>
    <mergeCell ref="M15:M16"/>
    <mergeCell ref="A9:T9"/>
    <mergeCell ref="N1:T1"/>
    <mergeCell ref="O2:T2"/>
    <mergeCell ref="O3:T3"/>
    <mergeCell ref="O4:T4"/>
    <mergeCell ref="O5:T5"/>
    <mergeCell ref="A10:T10"/>
    <mergeCell ref="A11:T11"/>
    <mergeCell ref="B14:B16"/>
    <mergeCell ref="C14:C16"/>
    <mergeCell ref="D14:Q14"/>
    <mergeCell ref="R14:T14"/>
    <mergeCell ref="D15:D16"/>
    <mergeCell ref="E15:E16"/>
    <mergeCell ref="F15:F16"/>
    <mergeCell ref="Q15:Q16"/>
    <mergeCell ref="R15:R16"/>
  </mergeCells>
  <printOptions horizontalCentered="1"/>
  <pageMargins left="0.27559055118110237" right="0.27559055118110237" top="0.59055118110236227" bottom="0.39370078740157483" header="0.51181102362204722" footer="0.51181102362204722"/>
  <pageSetup paperSize="9" scale="30" fitToWidth="0" orientation="landscape" r:id="rId1"/>
  <headerFooter differentFirst="1">
    <oddHeader>&amp;C&amp;P</oddHeader>
  </headerFooter>
  <rowBreaks count="1" manualBreakCount="1">
    <brk id="3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workbookViewId="0">
      <selection activeCell="F4" sqref="F4"/>
    </sheetView>
  </sheetViews>
  <sheetFormatPr defaultRowHeight="15" x14ac:dyDescent="0.25"/>
  <cols>
    <col min="2" max="2" width="28" customWidth="1"/>
  </cols>
  <sheetData>
    <row r="2" spans="2:6" x14ac:dyDescent="0.25">
      <c r="D2">
        <v>2024</v>
      </c>
      <c r="E2">
        <v>2025</v>
      </c>
      <c r="F2" t="s">
        <v>56</v>
      </c>
    </row>
    <row r="4" spans="2:6" x14ac:dyDescent="0.25">
      <c r="B4" t="s">
        <v>50</v>
      </c>
      <c r="D4">
        <v>7</v>
      </c>
      <c r="E4">
        <v>7</v>
      </c>
      <c r="F4">
        <v>8</v>
      </c>
    </row>
    <row r="5" spans="2:6" x14ac:dyDescent="0.25">
      <c r="B5" t="s">
        <v>0</v>
      </c>
      <c r="D5">
        <v>1</v>
      </c>
      <c r="E5">
        <v>2</v>
      </c>
      <c r="F5">
        <v>4</v>
      </c>
    </row>
    <row r="6" spans="2:6" ht="43.5" customHeight="1" x14ac:dyDescent="0.25">
      <c r="B6" s="30" t="s">
        <v>51</v>
      </c>
    </row>
    <row r="7" spans="2:6" ht="22.5" customHeight="1" x14ac:dyDescent="0.25">
      <c r="B7" s="30" t="s">
        <v>55</v>
      </c>
      <c r="E7">
        <v>5</v>
      </c>
      <c r="F7">
        <v>6</v>
      </c>
    </row>
    <row r="8" spans="2:6" x14ac:dyDescent="0.25">
      <c r="B8" t="s">
        <v>52</v>
      </c>
      <c r="E8">
        <v>3</v>
      </c>
      <c r="F8">
        <v>6</v>
      </c>
    </row>
    <row r="9" spans="2:6" x14ac:dyDescent="0.25">
      <c r="B9" t="s">
        <v>53</v>
      </c>
      <c r="E9">
        <v>3</v>
      </c>
      <c r="F9">
        <v>6</v>
      </c>
    </row>
    <row r="10" spans="2:6" x14ac:dyDescent="0.25">
      <c r="B10" t="s">
        <v>54</v>
      </c>
      <c r="E10">
        <v>2</v>
      </c>
      <c r="F10">
        <v>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ContentDocFileDispForm</Display>
  <Edit>ContentDocFileEditForm</Edit>
  <New>ContentDocFileNewForm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Прикрепленный файл" ma:contentTypeID="0x01010066AA4E1CF076A941A4E24B2931D3DF6C0028D5D08EF81B2A4CAB357F76EE4EF039" ma:contentTypeVersion="20" ma:contentTypeDescription="" ma:contentTypeScope="" ma:versionID="e9519bbd094e7b0cd378ceca3a8333f3">
  <xsd:schema xmlns:xsd="http://www.w3.org/2001/XMLSchema" xmlns:xs="http://www.w3.org/2001/XMLSchema" xmlns:p="http://schemas.microsoft.com/office/2006/metadata/properties" xmlns:ns1="http://schemas.microsoft.com/sharepoint/v3" xmlns:ns2="49B170EE-AD51-4FAE-BBEE-F552737B443C" targetNamespace="http://schemas.microsoft.com/office/2006/metadata/properties" ma:root="true" ma:fieldsID="23c579482ed18fd252b3d4b42eaff6ff" ns1:_="" ns2:_="">
    <xsd:import namespace="http://schemas.microsoft.com/sharepoint/v3"/>
    <xsd:import namespace="49B170EE-AD51-4FAE-BBEE-F552737B443C"/>
    <xsd:element name="properties">
      <xsd:complexType>
        <xsd:sequence>
          <xsd:element name="documentManagement">
            <xsd:complexType>
              <xsd:all>
                <xsd:element ref="ns2:FileTypeId" minOccurs="0"/>
                <xsd:element ref="ns1:Comments" minOccurs="0"/>
                <xsd:element ref="ns2:EdsInfo" minOccurs="0"/>
                <xsd:element ref="ns2:ParentDocGroupLink" minOccurs="0"/>
                <xsd:element ref="ns2:EosParentID" minOccurs="0"/>
                <xsd:element ref="ns2:ParentInfo" minOccurs="0"/>
                <xsd:element ref="ns2:ParentRegDate" minOccurs="0"/>
                <xsd:element ref="ns2:ParentRegNumber" minOccurs="0"/>
                <xsd:element ref="ns2:ParentAddInfo" minOccurs="0"/>
                <xsd:element ref="ns2:DocLink" minOccurs="0"/>
                <xsd:element ref="ns2:ActivityStateId" minOccurs="0"/>
                <xsd:element ref="ns2:ProjectRed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9" nillable="true" ma:displayName="Комментарии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170EE-AD51-4FAE-BBEE-F552737B443C" elementFormDefault="qualified">
    <xsd:import namespace="http://schemas.microsoft.com/office/2006/documentManagement/types"/>
    <xsd:import namespace="http://schemas.microsoft.com/office/infopath/2007/PartnerControls"/>
    <xsd:element name="FileTypeId" ma:index="8" nillable="true" ma:displayName="Тип файла" ma:default="1" ma:internalName="FileTypeId">
      <xsd:simpleType>
        <xsd:restriction base="dms:Number"/>
      </xsd:simpleType>
    </xsd:element>
    <xsd:element name="EdsInfo" ma:index="10" nillable="true" ma:displayName="ЭЦП" ma:hidden="true" ma:internalName="EdsInfo" ma:readOnly="false">
      <xsd:simpleType>
        <xsd:restriction base="dms:Unknown"/>
      </xsd:simpleType>
    </xsd:element>
    <xsd:element name="ParentDocGroupLink" ma:index="11" nillable="true" ma:displayName="ParentDocGroupLink" ma:hidden="true" ma:list="{cf621a32-1250-4c5e-a3c7-dff1a597cce8}" ma:internalName="ParentDocGroupLink" ma:readOnly="false" ma:showField="DocGroupDisplay" ma:web="{7d43310a-79e5-40e8-b0ab-45610ce6bcc0}">
      <xsd:simpleType>
        <xsd:restriction base="dms:Lookup"/>
      </xsd:simpleType>
    </xsd:element>
    <xsd:element name="EosParentID" ma:index="12" nillable="true" ma:displayName="EosParentID" ma:decimals="0" ma:hidden="true" ma:internalName="EosParentID">
      <xsd:simpleType>
        <xsd:restriction base="dms:Number">
          <xsd:minInclusive value="0"/>
        </xsd:restriction>
      </xsd:simpleType>
    </xsd:element>
    <xsd:element name="ParentInfo" ma:index="13" nillable="true" ma:displayName="ParentInfo" ma:default="" ma:hidden="true" ma:internalName="ParentInfo">
      <xsd:simpleType>
        <xsd:restriction base="dms:Text">
          <xsd:maxLength value="255"/>
        </xsd:restriction>
      </xsd:simpleType>
    </xsd:element>
    <xsd:element name="ParentRegDate" ma:index="14" nillable="true" ma:displayName="ParentRegDate" ma:format="DateOnly" ma:hidden="true" ma:internalName="ParentRegDate" ma:readOnly="false">
      <xsd:simpleType>
        <xsd:restriction base="dms:DateTime">
          <xsd:maxLength value="255"/>
        </xsd:restriction>
      </xsd:simpleType>
    </xsd:element>
    <xsd:element name="ParentRegNumber" ma:index="15" nillable="true" ma:displayName="ParentRegNumber" ma:hidden="true" ma:internalName="ParentRegNumber" ma:readOnly="false">
      <xsd:simpleType>
        <xsd:restriction base="dms:Text">
          <xsd:maxLength value="255"/>
        </xsd:restriction>
      </xsd:simpleType>
    </xsd:element>
    <xsd:element name="ParentAddInfo" ma:index="16" nillable="true" ma:displayName="ParentAddInfo" ma:default="" ma:hidden="true" ma:internalName="ParentAddInfo">
      <xsd:simpleType>
        <xsd:restriction base="dms:Text">
          <xsd:maxLength value="255"/>
        </xsd:restriction>
      </xsd:simpleType>
    </xsd:element>
    <xsd:element name="DocLink" ma:index="17" nillable="true" ma:displayName="Документ" ma:format="Hyperlink" ma:hidden="true" ma:internalName="DocLink">
      <xsd:simpleType>
        <xsd:restriction base="dms:Unknown"/>
      </xsd:simpleType>
    </xsd:element>
    <xsd:element name="ActivityStateId" ma:index="18" nillable="true" ma:displayName="Статус действия" ma:default="0" ma:hidden="true" ma:internalName="ActivityStateId" ma:readOnly="false">
      <xsd:simpleType>
        <xsd:restriction base="dms:Unknown"/>
      </xsd:simpleType>
    </xsd:element>
    <xsd:element name="ProjectRedaction" ma:index="19" nillable="true" ma:displayName="Редакция" ma:default="1" ma:hidden="true" ma:internalName="ProjectRedact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7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A2B64D-9DA8-45E4-9559-507F969446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A9B9B5-D3A4-46F2-93DA-C9CA9294B9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9B170EE-AD51-4FAE-BBEE-F552737B44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Краткосрочный план 2023-2025</vt:lpstr>
      <vt:lpstr>Лист1</vt:lpstr>
      <vt:lpstr>'Краткосрочный план 2023-2025'!Заголовки_для_печати</vt:lpstr>
      <vt:lpstr>'Краткосрочный план 2023-2025'!Область_печати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zolotov_e</dc:creator>
  <cp:lastModifiedBy>Татьяна Сергеевна Ким</cp:lastModifiedBy>
  <cp:lastPrinted>2025-01-17T00:21:15Z</cp:lastPrinted>
  <dcterms:created xsi:type="dcterms:W3CDTF">2014-09-03T04:50:10Z</dcterms:created>
  <dcterms:modified xsi:type="dcterms:W3CDTF">2025-01-17T00:21:57Z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0x01010066AA4E1CF076A941A4E24B2931D3DF6C0028D5D08EF81B2A4CAB357F76EE4EF039</vt:lpwstr>
  </property>
</Properties>
</file>